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15345" windowHeight="6735"/>
  </bookViews>
  <sheets>
    <sheet name="Приложение 8 таб.2" sheetId="2" r:id="rId1"/>
  </sheets>
  <definedNames>
    <definedName name="_xlnm.Print_Titles" localSheetId="0">'Приложение 8 таб.2'!$B:$H,'Приложение 8 таб.2'!$10:$11</definedName>
    <definedName name="_xlnm.Print_Area" localSheetId="0">'Приложение 8 таб.2'!$A$1:$H$52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2" l="1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K22" i="2"/>
  <c r="L22" i="2" s="1"/>
  <c r="K23" i="2"/>
  <c r="L23" i="2" s="1"/>
  <c r="K24" i="2"/>
  <c r="L24" i="2" s="1"/>
  <c r="K25" i="2"/>
  <c r="L25" i="2" s="1"/>
  <c r="K26" i="2"/>
  <c r="L26" i="2" s="1"/>
  <c r="K30" i="2"/>
  <c r="L30" i="2" s="1"/>
  <c r="K31" i="2"/>
  <c r="L31" i="2" s="1"/>
  <c r="K32" i="2"/>
  <c r="L32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K49" i="2"/>
  <c r="L49" i="2" s="1"/>
  <c r="K12" i="2"/>
  <c r="L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12" i="2"/>
  <c r="J12" i="2" s="1"/>
</calcChain>
</file>

<file path=xl/sharedStrings.xml><?xml version="1.0" encoding="utf-8"?>
<sst xmlns="http://schemas.openxmlformats.org/spreadsheetml/2006/main" count="110" uniqueCount="53">
  <si>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</si>
  <si>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</si>
  <si>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</si>
  <si>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</si>
  <si>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</si>
  <si>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</si>
  <si>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</si>
  <si>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</si>
  <si>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</si>
  <si>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</si>
  <si>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</si>
  <si>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</si>
  <si>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</si>
  <si>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решению вопросов в сфере административных правонарушений</t>
  </si>
  <si>
    <t>99.0.00.51180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</si>
  <si>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</si>
  <si>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</si>
  <si>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</si>
  <si>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</si>
  <si>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</si>
  <si>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</si>
  <si>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</si>
  <si>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</si>
  <si>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</si>
  <si>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</si>
  <si>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</si>
  <si>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</si>
  <si>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</si>
  <si>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</si>
  <si>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</si>
  <si>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</si>
  <si>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</si>
  <si>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</si>
  <si>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</si>
  <si>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110</t>
  </si>
  <si>
    <t>Расходы на выплаты персоналу казенных учреждений</t>
  </si>
  <si>
    <t>Поддержка коммунального хозяйства</t>
  </si>
  <si>
    <t>99.0.00.00190</t>
  </si>
  <si>
    <t>Расходы на обеспечение функций муниципальных органов</t>
  </si>
  <si>
    <t>99.0.00.00000</t>
  </si>
  <si>
    <t>Непрограммные направления  бюджета</t>
  </si>
  <si>
    <t>2022 год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</si>
  <si>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</si>
  <si>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</si>
  <si>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</si>
  <si>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</si>
  <si>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</si>
  <si>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</si>
  <si>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</si>
  <si>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2023 год</t>
  </si>
  <si>
    <t>Распределение бюджетных ассигнований по целевым статьям (непрогаммным направлениям деятельности) группап и подгруппам видов расходов на плановый период 2022-2023 гг.</t>
  </si>
  <si>
    <t>Приложене №4 Таблица 2 к решению второй сессии Совета депутатов Камышевского сельсовета Усть-Таркского района Новосибирской области  №17 от 23.11.2020г.</t>
  </si>
  <si>
    <t>99.0.00.00200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</si>
</sst>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;[Red]\-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4" fontId="1" fillId="0" borderId="0" xfId="1" applyNumberFormat="1"/>
    <xf numFmtId="2" fontId="1" fillId="0" borderId="0" xfId="1" applyNumberFormat="1"/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2" fontId="2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2" fontId="3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/>
      <protection hidden="1"/>
    </xf>
    <xf numFmtId="2" fontId="2" fillId="0" borderId="11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/>
      <protection hidden="1"/>
    </xf>
    <xf numFmtId="2" fontId="2" fillId="0" borderId="16" xfId="1" applyNumberFormat="1" applyFont="1" applyFill="1" applyBorder="1" applyAlignment="1" applyProtection="1">
      <alignment horizontal="right" vertical="center"/>
      <protection hidden="1"/>
    </xf>
    <xf numFmtId="2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5"/>
  <sheetViews>
    <sheetView showGridLines="0" tabSelected="1" zoomScaleNormal="100" workbookViewId="0">
      <selection activeCell="B28" sqref="B28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17.42578125" style="1" customWidth="1"/>
    <col min="4" max="4" width="6" style="1" customWidth="1"/>
    <col min="5" max="5" width="6.85546875" style="1" customWidth="1"/>
    <col min="6" max="6" width="5.7109375" style="1" customWidth="1"/>
    <col min="7" max="7" width="18.5703125" style="1" customWidth="1"/>
    <col min="8" max="8" width="19.28515625" style="1" customWidth="1"/>
    <col min="9" max="9" width="13" style="1" customWidth="1"/>
    <col min="10" max="10" width="9.140625" style="1" customWidth="1"/>
    <col min="11" max="11" width="11.42578125" style="1" customWidth="1"/>
    <col min="12" max="242" width="9.140625" style="1" customWidth="1"/>
    <col min="243" max="16384" width="9.140625" style="1"/>
  </cols>
  <sheetData>
    <row r="1" spans="1:12" ht="14.25" customHeight="1" x14ac:dyDescent="0.2">
      <c r="A1" s="3"/>
      <c r="B1" s="16"/>
      <c r="C1" s="16"/>
      <c r="D1" s="16"/>
      <c r="E1" s="16"/>
      <c r="F1" s="16"/>
      <c r="G1" s="16"/>
      <c r="H1" s="39" t="s">
        <v>51</v>
      </c>
    </row>
    <row r="2" spans="1:12" ht="14.25" customHeight="1" x14ac:dyDescent="0.2">
      <c r="A2" s="3"/>
      <c r="B2" s="16"/>
      <c r="C2" s="16"/>
      <c r="D2" s="16"/>
      <c r="E2" s="16"/>
      <c r="F2" s="16"/>
      <c r="G2" s="16"/>
      <c r="H2" s="39"/>
    </row>
    <row r="3" spans="1:12" ht="12.75" customHeight="1" x14ac:dyDescent="0.2">
      <c r="A3" s="3"/>
      <c r="B3" s="16"/>
      <c r="C3" s="16"/>
      <c r="D3" s="16"/>
      <c r="E3" s="16"/>
      <c r="F3" s="16"/>
      <c r="G3" s="16"/>
      <c r="H3" s="39"/>
    </row>
    <row r="4" spans="1:12" ht="12.75" customHeight="1" x14ac:dyDescent="0.2">
      <c r="A4" s="3"/>
      <c r="B4" s="16"/>
      <c r="C4" s="16"/>
      <c r="D4" s="16"/>
      <c r="E4" s="16"/>
      <c r="F4" s="16"/>
      <c r="G4" s="16"/>
      <c r="H4" s="39"/>
    </row>
    <row r="5" spans="1:12" ht="12.75" customHeight="1" x14ac:dyDescent="0.2">
      <c r="A5" s="3"/>
      <c r="B5" s="16"/>
      <c r="C5" s="16"/>
      <c r="D5" s="16"/>
      <c r="E5" s="16"/>
      <c r="F5" s="16"/>
      <c r="G5" s="16"/>
      <c r="H5" s="39"/>
    </row>
    <row r="6" spans="1:12" ht="30.75" customHeight="1" x14ac:dyDescent="0.2">
      <c r="A6" s="3"/>
      <c r="B6" s="16"/>
      <c r="C6" s="16"/>
      <c r="D6" s="16"/>
      <c r="E6" s="16"/>
      <c r="F6" s="16"/>
      <c r="G6" s="16"/>
      <c r="H6" s="39"/>
    </row>
    <row r="7" spans="1:12" ht="66.75" customHeight="1" x14ac:dyDescent="0.2">
      <c r="A7" s="3"/>
      <c r="B7" s="40" t="s">
        <v>50</v>
      </c>
      <c r="C7" s="40"/>
      <c r="D7" s="40"/>
      <c r="E7" s="40"/>
      <c r="F7" s="40"/>
      <c r="G7" s="40"/>
      <c r="H7" s="40"/>
    </row>
    <row r="8" spans="1:12" ht="12.75" customHeight="1" x14ac:dyDescent="0.2">
      <c r="A8" s="3"/>
      <c r="B8" s="3"/>
      <c r="C8" s="3"/>
      <c r="D8" s="3"/>
      <c r="E8" s="3"/>
      <c r="F8" s="3"/>
      <c r="G8" s="2"/>
      <c r="H8" s="2"/>
    </row>
    <row r="9" spans="1:12" ht="12.75" customHeight="1" thickBot="1" x14ac:dyDescent="0.3">
      <c r="A9" s="3"/>
      <c r="B9" s="3"/>
      <c r="C9" s="3"/>
      <c r="D9" s="3"/>
      <c r="E9" s="3"/>
      <c r="F9" s="3"/>
      <c r="G9" s="15"/>
      <c r="H9" s="15" t="s">
        <v>48</v>
      </c>
    </row>
    <row r="10" spans="1:12" ht="18.75" customHeight="1" x14ac:dyDescent="0.2">
      <c r="A10" s="3"/>
      <c r="B10" s="41" t="s">
        <v>47</v>
      </c>
      <c r="C10" s="37" t="s">
        <v>46</v>
      </c>
      <c r="D10" s="37" t="s">
        <v>45</v>
      </c>
      <c r="E10" s="37" t="s">
        <v>44</v>
      </c>
      <c r="F10" s="37" t="s">
        <v>43</v>
      </c>
      <c r="G10" s="37" t="s">
        <v>42</v>
      </c>
      <c r="H10" s="38"/>
    </row>
    <row r="11" spans="1:12" ht="18" customHeight="1" x14ac:dyDescent="0.2">
      <c r="A11" s="3"/>
      <c r="B11" s="42"/>
      <c r="C11" s="43"/>
      <c r="D11" s="43"/>
      <c r="E11" s="43"/>
      <c r="F11" s="43"/>
      <c r="G11" s="19" t="s">
        <v>41</v>
      </c>
      <c r="H11" s="24" t="s">
        <v>49</v>
      </c>
      <c r="I11" s="1">
        <v>21</v>
      </c>
      <c r="J11" s="1">
        <v>21</v>
      </c>
      <c r="K11" s="1">
        <v>22</v>
      </c>
      <c r="L11" s="1">
        <v>22</v>
      </c>
    </row>
    <row r="12" spans="1:12" ht="17.25" customHeight="1" x14ac:dyDescent="0.2">
      <c r="A12" s="23"/>
      <c r="B12" s="25" t="s">
        <v>40</v>
      </c>
      <c r="C12" s="13" t="s">
        <v>39</v>
      </c>
      <c r="D12" s="13" t="s">
        <v>6</v>
      </c>
      <c r="E12" s="12">
        <v>0</v>
      </c>
      <c r="F12" s="11">
        <v>0</v>
      </c>
      <c r="G12" s="20">
        <v>2553.4499999999998</v>
      </c>
      <c r="H12" s="26">
        <v>2761.3</v>
      </c>
      <c r="I12" s="17">
        <f>G12</f>
        <v>2553.4499999999998</v>
      </c>
      <c r="J12" s="18">
        <f>I12/1000</f>
        <v>2.5534499999999998</v>
      </c>
      <c r="K12" s="17">
        <f>H12</f>
        <v>2761.3</v>
      </c>
      <c r="L12" s="18">
        <f>K12/1000</f>
        <v>2.7613000000000003</v>
      </c>
    </row>
    <row r="13" spans="1:12" ht="29.25" customHeight="1" x14ac:dyDescent="0.2">
      <c r="A13" s="23"/>
      <c r="B13" s="25" t="s">
        <v>38</v>
      </c>
      <c r="C13" s="13" t="s">
        <v>37</v>
      </c>
      <c r="D13" s="13" t="s">
        <v>6</v>
      </c>
      <c r="E13" s="12">
        <v>0</v>
      </c>
      <c r="F13" s="11">
        <v>0</v>
      </c>
      <c r="G13" s="20">
        <v>180.1</v>
      </c>
      <c r="H13" s="26">
        <v>185.1</v>
      </c>
      <c r="I13" s="17">
        <f t="shared" ref="I13:I49" si="0">G13</f>
        <v>180.1</v>
      </c>
      <c r="J13" s="18">
        <f t="shared" ref="J13:J49" si="1">I13/1000</f>
        <v>0.18009999999999998</v>
      </c>
      <c r="K13" s="17">
        <f t="shared" ref="K13:K49" si="2">H13</f>
        <v>185.1</v>
      </c>
      <c r="L13" s="18">
        <f t="shared" ref="L13:L49" si="3">K13/1000</f>
        <v>0.18509999999999999</v>
      </c>
    </row>
    <row r="14" spans="1:12" ht="29.25" customHeight="1" x14ac:dyDescent="0.2">
      <c r="A14" s="23"/>
      <c r="B14" s="27" t="s">
        <v>12</v>
      </c>
      <c r="C14" s="14" t="s">
        <v>37</v>
      </c>
      <c r="D14" s="14">
        <v>200</v>
      </c>
      <c r="E14" s="10">
        <v>0</v>
      </c>
      <c r="F14" s="9">
        <v>0</v>
      </c>
      <c r="G14" s="21">
        <v>180.1</v>
      </c>
      <c r="H14" s="28">
        <v>185.1</v>
      </c>
      <c r="I14" s="17">
        <f t="shared" si="0"/>
        <v>180.1</v>
      </c>
      <c r="J14" s="18">
        <f t="shared" si="1"/>
        <v>0.18009999999999998</v>
      </c>
      <c r="K14" s="17">
        <f t="shared" si="2"/>
        <v>185.1</v>
      </c>
      <c r="L14" s="18">
        <f t="shared" si="3"/>
        <v>0.18509999999999999</v>
      </c>
    </row>
    <row r="15" spans="1:12" ht="43.5" customHeight="1" x14ac:dyDescent="0.2">
      <c r="A15" s="23"/>
      <c r="B15" s="27" t="s">
        <v>11</v>
      </c>
      <c r="C15" s="14" t="s">
        <v>37</v>
      </c>
      <c r="D15" s="14" t="s">
        <v>9</v>
      </c>
      <c r="E15" s="10">
        <v>1</v>
      </c>
      <c r="F15" s="9">
        <v>4</v>
      </c>
      <c r="G15" s="21">
        <v>180.1</v>
      </c>
      <c r="H15" s="28">
        <v>185.1</v>
      </c>
      <c r="I15" s="17">
        <f t="shared" si="0"/>
        <v>180.1</v>
      </c>
      <c r="J15" s="18">
        <f t="shared" si="1"/>
        <v>0.18009999999999998</v>
      </c>
      <c r="K15" s="17">
        <f t="shared" si="2"/>
        <v>185.1</v>
      </c>
      <c r="L15" s="18">
        <f t="shared" si="3"/>
        <v>0.18509999999999999</v>
      </c>
    </row>
    <row r="16" spans="1:12" ht="17.25" customHeight="1" x14ac:dyDescent="0.2">
      <c r="A16" s="23"/>
      <c r="B16" s="25" t="s">
        <v>36</v>
      </c>
      <c r="C16" s="13" t="s">
        <v>33</v>
      </c>
      <c r="D16" s="13" t="s">
        <v>6</v>
      </c>
      <c r="E16" s="12">
        <v>0</v>
      </c>
      <c r="F16" s="11">
        <v>0</v>
      </c>
      <c r="G16" s="20">
        <v>710.8</v>
      </c>
      <c r="H16" s="26">
        <v>762</v>
      </c>
      <c r="I16" s="17">
        <f t="shared" si="0"/>
        <v>710.8</v>
      </c>
      <c r="J16" s="18">
        <f t="shared" si="1"/>
        <v>0.71079999999999999</v>
      </c>
      <c r="K16" s="17">
        <f t="shared" si="2"/>
        <v>762</v>
      </c>
      <c r="L16" s="18">
        <f t="shared" si="3"/>
        <v>0.76200000000000001</v>
      </c>
    </row>
    <row r="17" spans="1:12" ht="72" customHeight="1" x14ac:dyDescent="0.2">
      <c r="A17" s="23"/>
      <c r="B17" s="27" t="s">
        <v>17</v>
      </c>
      <c r="C17" s="14" t="s">
        <v>33</v>
      </c>
      <c r="D17" s="14">
        <v>100</v>
      </c>
      <c r="E17" s="10">
        <v>0</v>
      </c>
      <c r="F17" s="9">
        <v>0</v>
      </c>
      <c r="G17" s="21">
        <v>520.79999999999995</v>
      </c>
      <c r="H17" s="28">
        <v>547</v>
      </c>
      <c r="I17" s="17">
        <f t="shared" si="0"/>
        <v>520.79999999999995</v>
      </c>
      <c r="J17" s="18">
        <f t="shared" si="1"/>
        <v>0.52079999999999993</v>
      </c>
      <c r="K17" s="17">
        <f t="shared" si="2"/>
        <v>547</v>
      </c>
      <c r="L17" s="18">
        <f t="shared" si="3"/>
        <v>0.54700000000000004</v>
      </c>
    </row>
    <row r="18" spans="1:12" ht="29.25" customHeight="1" x14ac:dyDescent="0.2">
      <c r="A18" s="23"/>
      <c r="B18" s="27" t="s">
        <v>35</v>
      </c>
      <c r="C18" s="14" t="s">
        <v>33</v>
      </c>
      <c r="D18" s="14" t="s">
        <v>34</v>
      </c>
      <c r="E18" s="10">
        <v>5</v>
      </c>
      <c r="F18" s="9">
        <v>2</v>
      </c>
      <c r="G18" s="21">
        <v>520.79999999999995</v>
      </c>
      <c r="H18" s="28">
        <v>547</v>
      </c>
      <c r="I18" s="17">
        <f t="shared" si="0"/>
        <v>520.79999999999995</v>
      </c>
      <c r="J18" s="18">
        <f t="shared" si="1"/>
        <v>0.52079999999999993</v>
      </c>
      <c r="K18" s="17">
        <f t="shared" si="2"/>
        <v>547</v>
      </c>
      <c r="L18" s="18">
        <f t="shared" si="3"/>
        <v>0.54700000000000004</v>
      </c>
    </row>
    <row r="19" spans="1:12" ht="29.25" customHeight="1" x14ac:dyDescent="0.2">
      <c r="A19" s="23"/>
      <c r="B19" s="27" t="s">
        <v>12</v>
      </c>
      <c r="C19" s="14" t="s">
        <v>33</v>
      </c>
      <c r="D19" s="14">
        <v>200</v>
      </c>
      <c r="E19" s="10">
        <v>0</v>
      </c>
      <c r="F19" s="9">
        <v>0</v>
      </c>
      <c r="G19" s="21">
        <v>190</v>
      </c>
      <c r="H19" s="28">
        <v>215</v>
      </c>
      <c r="I19" s="17">
        <f t="shared" si="0"/>
        <v>190</v>
      </c>
      <c r="J19" s="18">
        <f t="shared" si="1"/>
        <v>0.19</v>
      </c>
      <c r="K19" s="17">
        <f t="shared" si="2"/>
        <v>215</v>
      </c>
      <c r="L19" s="18">
        <f t="shared" si="3"/>
        <v>0.215</v>
      </c>
    </row>
    <row r="20" spans="1:12" ht="43.5" customHeight="1" x14ac:dyDescent="0.2">
      <c r="A20" s="23"/>
      <c r="B20" s="27" t="s">
        <v>11</v>
      </c>
      <c r="C20" s="14" t="s">
        <v>33</v>
      </c>
      <c r="D20" s="14" t="s">
        <v>9</v>
      </c>
      <c r="E20" s="10">
        <v>5</v>
      </c>
      <c r="F20" s="9">
        <v>2</v>
      </c>
      <c r="G20" s="21">
        <v>190</v>
      </c>
      <c r="H20" s="28">
        <v>215</v>
      </c>
      <c r="I20" s="17">
        <f t="shared" si="0"/>
        <v>190</v>
      </c>
      <c r="J20" s="18">
        <f t="shared" si="1"/>
        <v>0.19</v>
      </c>
      <c r="K20" s="17">
        <f t="shared" si="2"/>
        <v>215</v>
      </c>
      <c r="L20" s="18">
        <f t="shared" si="3"/>
        <v>0.215</v>
      </c>
    </row>
    <row r="21" spans="1:12" ht="17.25" customHeight="1" x14ac:dyDescent="0.2">
      <c r="A21" s="23"/>
      <c r="B21" s="25" t="s">
        <v>32</v>
      </c>
      <c r="C21" s="13" t="s">
        <v>31</v>
      </c>
      <c r="D21" s="13" t="s">
        <v>6</v>
      </c>
      <c r="E21" s="12">
        <v>0</v>
      </c>
      <c r="F21" s="11">
        <v>0</v>
      </c>
      <c r="G21" s="20">
        <v>231.8</v>
      </c>
      <c r="H21" s="26">
        <v>260</v>
      </c>
      <c r="I21" s="17">
        <f t="shared" si="0"/>
        <v>231.8</v>
      </c>
      <c r="J21" s="18">
        <f t="shared" si="1"/>
        <v>0.23180000000000001</v>
      </c>
      <c r="K21" s="17">
        <f t="shared" si="2"/>
        <v>260</v>
      </c>
      <c r="L21" s="18">
        <f t="shared" si="3"/>
        <v>0.26</v>
      </c>
    </row>
    <row r="22" spans="1:12" ht="29.25" customHeight="1" x14ac:dyDescent="0.2">
      <c r="A22" s="23"/>
      <c r="B22" s="27" t="s">
        <v>12</v>
      </c>
      <c r="C22" s="14" t="s">
        <v>31</v>
      </c>
      <c r="D22" s="14">
        <v>200</v>
      </c>
      <c r="E22" s="10">
        <v>0</v>
      </c>
      <c r="F22" s="9">
        <v>0</v>
      </c>
      <c r="G22" s="21">
        <v>231.8</v>
      </c>
      <c r="H22" s="28">
        <v>260</v>
      </c>
      <c r="I22" s="17">
        <f t="shared" si="0"/>
        <v>231.8</v>
      </c>
      <c r="J22" s="18">
        <f t="shared" si="1"/>
        <v>0.23180000000000001</v>
      </c>
      <c r="K22" s="17">
        <f t="shared" si="2"/>
        <v>260</v>
      </c>
      <c r="L22" s="18">
        <f t="shared" si="3"/>
        <v>0.26</v>
      </c>
    </row>
    <row r="23" spans="1:12" ht="43.5" customHeight="1" x14ac:dyDescent="0.2">
      <c r="A23" s="23"/>
      <c r="B23" s="27" t="s">
        <v>11</v>
      </c>
      <c r="C23" s="14" t="s">
        <v>31</v>
      </c>
      <c r="D23" s="14" t="s">
        <v>9</v>
      </c>
      <c r="E23" s="10">
        <v>5</v>
      </c>
      <c r="F23" s="9">
        <v>3</v>
      </c>
      <c r="G23" s="21">
        <v>231.8</v>
      </c>
      <c r="H23" s="28">
        <v>260</v>
      </c>
      <c r="I23" s="17">
        <f t="shared" si="0"/>
        <v>231.8</v>
      </c>
      <c r="J23" s="18">
        <f t="shared" si="1"/>
        <v>0.23180000000000001</v>
      </c>
      <c r="K23" s="17">
        <f t="shared" si="2"/>
        <v>260</v>
      </c>
      <c r="L23" s="18">
        <f t="shared" si="3"/>
        <v>0.26</v>
      </c>
    </row>
    <row r="24" spans="1:12" ht="17.25" customHeight="1" x14ac:dyDescent="0.2">
      <c r="A24" s="23"/>
      <c r="B24" s="25" t="s">
        <v>30</v>
      </c>
      <c r="C24" s="13" t="s">
        <v>29</v>
      </c>
      <c r="D24" s="13" t="s">
        <v>6</v>
      </c>
      <c r="E24" s="12">
        <v>0</v>
      </c>
      <c r="F24" s="11">
        <v>0</v>
      </c>
      <c r="G24" s="20">
        <v>339.85</v>
      </c>
      <c r="H24" s="26">
        <v>352.6</v>
      </c>
      <c r="I24" s="17">
        <f t="shared" si="0"/>
        <v>339.85</v>
      </c>
      <c r="J24" s="18">
        <f t="shared" si="1"/>
        <v>0.33985000000000004</v>
      </c>
      <c r="K24" s="17">
        <f t="shared" si="2"/>
        <v>352.6</v>
      </c>
      <c r="L24" s="18">
        <f t="shared" si="3"/>
        <v>0.35260000000000002</v>
      </c>
    </row>
    <row r="25" spans="1:12" ht="29.25" customHeight="1" x14ac:dyDescent="0.2">
      <c r="A25" s="23"/>
      <c r="B25" s="27" t="s">
        <v>12</v>
      </c>
      <c r="C25" s="14" t="s">
        <v>29</v>
      </c>
      <c r="D25" s="14">
        <v>200</v>
      </c>
      <c r="E25" s="10">
        <v>0</v>
      </c>
      <c r="F25" s="9">
        <v>0</v>
      </c>
      <c r="G25" s="21">
        <v>339.85</v>
      </c>
      <c r="H25" s="28">
        <v>352.6</v>
      </c>
      <c r="I25" s="17">
        <f t="shared" si="0"/>
        <v>339.85</v>
      </c>
      <c r="J25" s="18">
        <f t="shared" si="1"/>
        <v>0.33985000000000004</v>
      </c>
      <c r="K25" s="17">
        <f t="shared" si="2"/>
        <v>352.6</v>
      </c>
      <c r="L25" s="18">
        <f t="shared" si="3"/>
        <v>0.35260000000000002</v>
      </c>
    </row>
    <row r="26" spans="1:12" ht="43.5" customHeight="1" x14ac:dyDescent="0.2">
      <c r="A26" s="23"/>
      <c r="B26" s="27" t="s">
        <v>11</v>
      </c>
      <c r="C26" s="14" t="s">
        <v>29</v>
      </c>
      <c r="D26" s="14" t="s">
        <v>9</v>
      </c>
      <c r="E26" s="10">
        <v>4</v>
      </c>
      <c r="F26" s="9">
        <v>9</v>
      </c>
      <c r="G26" s="21">
        <v>339.85</v>
      </c>
      <c r="H26" s="28">
        <v>352.6</v>
      </c>
      <c r="I26" s="17">
        <f t="shared" si="0"/>
        <v>339.85</v>
      </c>
      <c r="J26" s="18">
        <f t="shared" si="1"/>
        <v>0.33985000000000004</v>
      </c>
      <c r="K26" s="17">
        <f t="shared" si="2"/>
        <v>352.6</v>
      </c>
      <c r="L26" s="18">
        <f t="shared" si="3"/>
        <v>0.35260000000000002</v>
      </c>
    </row>
    <row r="27" spans="1:12" ht="43.5" customHeight="1" x14ac:dyDescent="0.2">
      <c r="A27" s="23"/>
      <c r="B27" s="25" t="s">
        <v>28</v>
      </c>
      <c r="C27" s="13" t="s">
        <v>25</v>
      </c>
      <c r="D27" s="13" t="s">
        <v>6</v>
      </c>
      <c r="E27" s="12">
        <v>0</v>
      </c>
      <c r="F27" s="11">
        <v>0</v>
      </c>
      <c r="G27" s="20">
        <v>0</v>
      </c>
      <c r="H27" s="26">
        <v>25</v>
      </c>
      <c r="I27" s="17"/>
      <c r="J27" s="18"/>
      <c r="K27" s="17"/>
      <c r="L27" s="18"/>
    </row>
    <row r="28" spans="1:12" ht="43.5" customHeight="1" x14ac:dyDescent="0.2">
      <c r="A28" s="23"/>
      <c r="B28" s="27" t="s">
        <v>12</v>
      </c>
      <c r="C28" s="14" t="s">
        <v>25</v>
      </c>
      <c r="D28" s="14">
        <v>200</v>
      </c>
      <c r="E28" s="10">
        <v>0</v>
      </c>
      <c r="F28" s="9">
        <v>0</v>
      </c>
      <c r="G28" s="21">
        <v>728.6</v>
      </c>
      <c r="H28" s="28">
        <v>728.6</v>
      </c>
      <c r="I28" s="17"/>
      <c r="J28" s="18"/>
      <c r="K28" s="17"/>
      <c r="L28" s="18"/>
    </row>
    <row r="29" spans="1:12" ht="43.5" customHeight="1" x14ac:dyDescent="0.2">
      <c r="A29" s="23"/>
      <c r="B29" s="27" t="s">
        <v>11</v>
      </c>
      <c r="C29" s="14" t="s">
        <v>52</v>
      </c>
      <c r="D29" s="14">
        <v>240</v>
      </c>
      <c r="E29" s="10">
        <v>8</v>
      </c>
      <c r="F29" s="9">
        <v>1</v>
      </c>
      <c r="G29" s="21">
        <v>728.6</v>
      </c>
      <c r="H29" s="28">
        <v>728.6</v>
      </c>
      <c r="I29" s="17"/>
      <c r="J29" s="18"/>
      <c r="K29" s="17"/>
      <c r="L29" s="18"/>
    </row>
    <row r="30" spans="1:12" ht="29.25" customHeight="1" x14ac:dyDescent="0.2">
      <c r="A30" s="23"/>
      <c r="B30" s="25" t="s">
        <v>28</v>
      </c>
      <c r="C30" s="13" t="s">
        <v>25</v>
      </c>
      <c r="D30" s="13" t="s">
        <v>6</v>
      </c>
      <c r="E30" s="12">
        <v>0</v>
      </c>
      <c r="F30" s="11">
        <v>0</v>
      </c>
      <c r="G30" s="20">
        <v>0</v>
      </c>
      <c r="H30" s="26">
        <v>25</v>
      </c>
      <c r="I30" s="17">
        <f t="shared" si="0"/>
        <v>0</v>
      </c>
      <c r="J30" s="18">
        <f t="shared" si="1"/>
        <v>0</v>
      </c>
      <c r="K30" s="17">
        <f t="shared" si="2"/>
        <v>25</v>
      </c>
      <c r="L30" s="18">
        <f t="shared" si="3"/>
        <v>2.5000000000000001E-2</v>
      </c>
    </row>
    <row r="31" spans="1:12" ht="17.25" customHeight="1" x14ac:dyDescent="0.2">
      <c r="A31" s="23"/>
      <c r="B31" s="27" t="s">
        <v>27</v>
      </c>
      <c r="C31" s="14" t="s">
        <v>25</v>
      </c>
      <c r="D31" s="14">
        <v>800</v>
      </c>
      <c r="E31" s="10">
        <v>0</v>
      </c>
      <c r="F31" s="9">
        <v>0</v>
      </c>
      <c r="G31" s="21">
        <v>0</v>
      </c>
      <c r="H31" s="28">
        <v>25</v>
      </c>
      <c r="I31" s="17">
        <f t="shared" si="0"/>
        <v>0</v>
      </c>
      <c r="J31" s="18">
        <f t="shared" si="1"/>
        <v>0</v>
      </c>
      <c r="K31" s="17">
        <f t="shared" si="2"/>
        <v>25</v>
      </c>
      <c r="L31" s="18">
        <f t="shared" si="3"/>
        <v>2.5000000000000001E-2</v>
      </c>
    </row>
    <row r="32" spans="1:12" ht="17.25" customHeight="1" x14ac:dyDescent="0.2">
      <c r="A32" s="23"/>
      <c r="B32" s="27" t="s">
        <v>26</v>
      </c>
      <c r="C32" s="14" t="s">
        <v>25</v>
      </c>
      <c r="D32" s="14" t="s">
        <v>24</v>
      </c>
      <c r="E32" s="10">
        <v>8</v>
      </c>
      <c r="F32" s="9">
        <v>1</v>
      </c>
      <c r="G32" s="21">
        <v>0</v>
      </c>
      <c r="H32" s="28">
        <v>25</v>
      </c>
      <c r="I32" s="17">
        <f t="shared" si="0"/>
        <v>0</v>
      </c>
      <c r="J32" s="18">
        <f t="shared" si="1"/>
        <v>0</v>
      </c>
      <c r="K32" s="17">
        <f t="shared" si="2"/>
        <v>25</v>
      </c>
      <c r="L32" s="18">
        <f t="shared" si="3"/>
        <v>2.5000000000000001E-2</v>
      </c>
    </row>
    <row r="33" spans="1:12" ht="17.25" customHeight="1" x14ac:dyDescent="0.2">
      <c r="A33" s="23"/>
      <c r="B33" s="25" t="s">
        <v>23</v>
      </c>
      <c r="C33" s="13" t="s">
        <v>20</v>
      </c>
      <c r="D33" s="13" t="s">
        <v>6</v>
      </c>
      <c r="E33" s="12">
        <v>0</v>
      </c>
      <c r="F33" s="11">
        <v>0</v>
      </c>
      <c r="G33" s="20">
        <v>190</v>
      </c>
      <c r="H33" s="26">
        <v>200</v>
      </c>
      <c r="I33" s="17">
        <f t="shared" si="0"/>
        <v>190</v>
      </c>
      <c r="J33" s="18">
        <f t="shared" si="1"/>
        <v>0.19</v>
      </c>
      <c r="K33" s="17">
        <f t="shared" si="2"/>
        <v>200</v>
      </c>
      <c r="L33" s="18">
        <f t="shared" si="3"/>
        <v>0.2</v>
      </c>
    </row>
    <row r="34" spans="1:12" ht="29.25" customHeight="1" x14ac:dyDescent="0.2">
      <c r="A34" s="23"/>
      <c r="B34" s="27" t="s">
        <v>22</v>
      </c>
      <c r="C34" s="14" t="s">
        <v>20</v>
      </c>
      <c r="D34" s="14">
        <v>300</v>
      </c>
      <c r="E34" s="10">
        <v>0</v>
      </c>
      <c r="F34" s="9">
        <v>0</v>
      </c>
      <c r="G34" s="21">
        <v>190</v>
      </c>
      <c r="H34" s="28">
        <v>200</v>
      </c>
      <c r="I34" s="17">
        <f t="shared" si="0"/>
        <v>190</v>
      </c>
      <c r="J34" s="18">
        <f t="shared" si="1"/>
        <v>0.19</v>
      </c>
      <c r="K34" s="17">
        <f t="shared" si="2"/>
        <v>200</v>
      </c>
      <c r="L34" s="18">
        <f t="shared" si="3"/>
        <v>0.2</v>
      </c>
    </row>
    <row r="35" spans="1:12" ht="29.25" customHeight="1" x14ac:dyDescent="0.2">
      <c r="A35" s="23"/>
      <c r="B35" s="27" t="s">
        <v>21</v>
      </c>
      <c r="C35" s="14" t="s">
        <v>20</v>
      </c>
      <c r="D35" s="14" t="s">
        <v>19</v>
      </c>
      <c r="E35" s="10">
        <v>10</v>
      </c>
      <c r="F35" s="9">
        <v>1</v>
      </c>
      <c r="G35" s="21">
        <v>190</v>
      </c>
      <c r="H35" s="28">
        <v>200</v>
      </c>
      <c r="I35" s="17">
        <f t="shared" si="0"/>
        <v>190</v>
      </c>
      <c r="J35" s="18">
        <f t="shared" si="1"/>
        <v>0.19</v>
      </c>
      <c r="K35" s="17">
        <f t="shared" si="2"/>
        <v>200</v>
      </c>
      <c r="L35" s="18">
        <f t="shared" si="3"/>
        <v>0.2</v>
      </c>
    </row>
    <row r="36" spans="1:12" ht="43.5" customHeight="1" x14ac:dyDescent="0.2">
      <c r="A36" s="23"/>
      <c r="B36" s="25" t="s">
        <v>18</v>
      </c>
      <c r="C36" s="13" t="s">
        <v>14</v>
      </c>
      <c r="D36" s="13" t="s">
        <v>6</v>
      </c>
      <c r="E36" s="12">
        <v>0</v>
      </c>
      <c r="F36" s="11">
        <v>0</v>
      </c>
      <c r="G36" s="20">
        <v>111.1</v>
      </c>
      <c r="H36" s="26">
        <v>115.6</v>
      </c>
      <c r="I36" s="17">
        <f t="shared" si="0"/>
        <v>111.1</v>
      </c>
      <c r="J36" s="18">
        <f t="shared" si="1"/>
        <v>0.11109999999999999</v>
      </c>
      <c r="K36" s="17">
        <f t="shared" si="2"/>
        <v>115.6</v>
      </c>
      <c r="L36" s="18">
        <f t="shared" si="3"/>
        <v>0.11559999999999999</v>
      </c>
    </row>
    <row r="37" spans="1:12" ht="72" customHeight="1" x14ac:dyDescent="0.2">
      <c r="A37" s="23"/>
      <c r="B37" s="27" t="s">
        <v>17</v>
      </c>
      <c r="C37" s="14" t="s">
        <v>14</v>
      </c>
      <c r="D37" s="14">
        <v>100</v>
      </c>
      <c r="E37" s="10">
        <v>0</v>
      </c>
      <c r="F37" s="9">
        <v>0</v>
      </c>
      <c r="G37" s="21">
        <v>109</v>
      </c>
      <c r="H37" s="28">
        <v>113.5</v>
      </c>
      <c r="I37" s="17">
        <f t="shared" si="0"/>
        <v>109</v>
      </c>
      <c r="J37" s="18">
        <f t="shared" si="1"/>
        <v>0.109</v>
      </c>
      <c r="K37" s="17">
        <f t="shared" si="2"/>
        <v>113.5</v>
      </c>
      <c r="L37" s="18">
        <f t="shared" si="3"/>
        <v>0.1135</v>
      </c>
    </row>
    <row r="38" spans="1:12" ht="29.25" customHeight="1" x14ac:dyDescent="0.2">
      <c r="A38" s="23"/>
      <c r="B38" s="27" t="s">
        <v>16</v>
      </c>
      <c r="C38" s="14" t="s">
        <v>14</v>
      </c>
      <c r="D38" s="14" t="s">
        <v>15</v>
      </c>
      <c r="E38" s="10">
        <v>2</v>
      </c>
      <c r="F38" s="9">
        <v>3</v>
      </c>
      <c r="G38" s="21">
        <v>109</v>
      </c>
      <c r="H38" s="28">
        <v>113.5</v>
      </c>
      <c r="I38" s="17">
        <f t="shared" si="0"/>
        <v>109</v>
      </c>
      <c r="J38" s="18">
        <f t="shared" si="1"/>
        <v>0.109</v>
      </c>
      <c r="K38" s="17">
        <f t="shared" si="2"/>
        <v>113.5</v>
      </c>
      <c r="L38" s="18">
        <f t="shared" si="3"/>
        <v>0.1135</v>
      </c>
    </row>
    <row r="39" spans="1:12" ht="29.25" customHeight="1" x14ac:dyDescent="0.2">
      <c r="A39" s="23"/>
      <c r="B39" s="27" t="s">
        <v>12</v>
      </c>
      <c r="C39" s="14" t="s">
        <v>14</v>
      </c>
      <c r="D39" s="14">
        <v>200</v>
      </c>
      <c r="E39" s="10">
        <v>0</v>
      </c>
      <c r="F39" s="9">
        <v>0</v>
      </c>
      <c r="G39" s="21">
        <v>2.1</v>
      </c>
      <c r="H39" s="28">
        <v>2.1</v>
      </c>
      <c r="I39" s="17">
        <f t="shared" si="0"/>
        <v>2.1</v>
      </c>
      <c r="J39" s="18">
        <f t="shared" si="1"/>
        <v>2.1000000000000003E-3</v>
      </c>
      <c r="K39" s="17">
        <f t="shared" si="2"/>
        <v>2.1</v>
      </c>
      <c r="L39" s="18">
        <f t="shared" si="3"/>
        <v>2.1000000000000003E-3</v>
      </c>
    </row>
    <row r="40" spans="1:12" ht="43.5" customHeight="1" x14ac:dyDescent="0.2">
      <c r="A40" s="23"/>
      <c r="B40" s="27" t="s">
        <v>11</v>
      </c>
      <c r="C40" s="14" t="s">
        <v>14</v>
      </c>
      <c r="D40" s="14" t="s">
        <v>9</v>
      </c>
      <c r="E40" s="10">
        <v>2</v>
      </c>
      <c r="F40" s="9">
        <v>3</v>
      </c>
      <c r="G40" s="21">
        <v>2.1</v>
      </c>
      <c r="H40" s="28">
        <v>2.1</v>
      </c>
      <c r="I40" s="17">
        <f t="shared" si="0"/>
        <v>2.1</v>
      </c>
      <c r="J40" s="18">
        <f t="shared" si="1"/>
        <v>2.1000000000000003E-3</v>
      </c>
      <c r="K40" s="17">
        <f t="shared" si="2"/>
        <v>2.1</v>
      </c>
      <c r="L40" s="18">
        <f t="shared" si="3"/>
        <v>2.1000000000000003E-3</v>
      </c>
    </row>
    <row r="41" spans="1:12" ht="43.5" customHeight="1" x14ac:dyDescent="0.2">
      <c r="A41" s="23"/>
      <c r="B41" s="25" t="s">
        <v>13</v>
      </c>
      <c r="C41" s="13" t="s">
        <v>10</v>
      </c>
      <c r="D41" s="13" t="s">
        <v>6</v>
      </c>
      <c r="E41" s="12">
        <v>0</v>
      </c>
      <c r="F41" s="11">
        <v>0</v>
      </c>
      <c r="G41" s="20">
        <v>0.1</v>
      </c>
      <c r="H41" s="26">
        <v>0.1</v>
      </c>
      <c r="I41" s="17">
        <f t="shared" si="0"/>
        <v>0.1</v>
      </c>
      <c r="J41" s="18">
        <f t="shared" si="1"/>
        <v>1E-4</v>
      </c>
      <c r="K41" s="17">
        <f t="shared" si="2"/>
        <v>0.1</v>
      </c>
      <c r="L41" s="18">
        <f t="shared" si="3"/>
        <v>1E-4</v>
      </c>
    </row>
    <row r="42" spans="1:12" ht="29.25" customHeight="1" x14ac:dyDescent="0.2">
      <c r="A42" s="23"/>
      <c r="B42" s="27" t="s">
        <v>12</v>
      </c>
      <c r="C42" s="14" t="s">
        <v>10</v>
      </c>
      <c r="D42" s="14">
        <v>200</v>
      </c>
      <c r="E42" s="10">
        <v>0</v>
      </c>
      <c r="F42" s="9">
        <v>0</v>
      </c>
      <c r="G42" s="21">
        <v>0.1</v>
      </c>
      <c r="H42" s="28">
        <v>0.1</v>
      </c>
      <c r="I42" s="17">
        <f t="shared" si="0"/>
        <v>0.1</v>
      </c>
      <c r="J42" s="18">
        <f t="shared" si="1"/>
        <v>1E-4</v>
      </c>
      <c r="K42" s="17">
        <f t="shared" si="2"/>
        <v>0.1</v>
      </c>
      <c r="L42" s="18">
        <f t="shared" si="3"/>
        <v>1E-4</v>
      </c>
    </row>
    <row r="43" spans="1:12" ht="43.5" customHeight="1" x14ac:dyDescent="0.2">
      <c r="A43" s="23"/>
      <c r="B43" s="27" t="s">
        <v>11</v>
      </c>
      <c r="C43" s="14" t="s">
        <v>10</v>
      </c>
      <c r="D43" s="14" t="s">
        <v>9</v>
      </c>
      <c r="E43" s="10">
        <v>1</v>
      </c>
      <c r="F43" s="9">
        <v>4</v>
      </c>
      <c r="G43" s="21">
        <v>0.1</v>
      </c>
      <c r="H43" s="28">
        <v>0.1</v>
      </c>
      <c r="I43" s="17">
        <f t="shared" si="0"/>
        <v>0.1</v>
      </c>
      <c r="J43" s="18">
        <f t="shared" si="1"/>
        <v>1E-4</v>
      </c>
      <c r="K43" s="17">
        <f t="shared" si="2"/>
        <v>0.1</v>
      </c>
      <c r="L43" s="18">
        <f t="shared" si="3"/>
        <v>1E-4</v>
      </c>
    </row>
    <row r="44" spans="1:12" ht="17.25" customHeight="1" x14ac:dyDescent="0.2">
      <c r="A44" s="23"/>
      <c r="B44" s="25" t="s">
        <v>8</v>
      </c>
      <c r="C44" s="13" t="s">
        <v>7</v>
      </c>
      <c r="D44" s="13" t="s">
        <v>6</v>
      </c>
      <c r="E44" s="12">
        <v>0</v>
      </c>
      <c r="F44" s="11">
        <v>0</v>
      </c>
      <c r="G44" s="20">
        <v>61.1</v>
      </c>
      <c r="H44" s="26">
        <v>132.30000000000001</v>
      </c>
      <c r="I44" s="17">
        <f t="shared" si="0"/>
        <v>61.1</v>
      </c>
      <c r="J44" s="18">
        <f t="shared" si="1"/>
        <v>6.1100000000000002E-2</v>
      </c>
      <c r="K44" s="17">
        <f t="shared" si="2"/>
        <v>132.30000000000001</v>
      </c>
      <c r="L44" s="18">
        <f t="shared" si="3"/>
        <v>0.1323</v>
      </c>
    </row>
    <row r="45" spans="1:12" ht="17.25" customHeight="1" x14ac:dyDescent="0.2">
      <c r="A45" s="23"/>
      <c r="B45" s="25" t="s">
        <v>5</v>
      </c>
      <c r="C45" s="13" t="s">
        <v>4</v>
      </c>
      <c r="D45" s="13" t="s">
        <v>6</v>
      </c>
      <c r="E45" s="12">
        <v>0</v>
      </c>
      <c r="F45" s="11">
        <v>0</v>
      </c>
      <c r="G45" s="20">
        <v>61.1</v>
      </c>
      <c r="H45" s="26">
        <v>132.30000000000001</v>
      </c>
      <c r="I45" s="17">
        <f t="shared" si="0"/>
        <v>61.1</v>
      </c>
      <c r="J45" s="18">
        <f t="shared" si="1"/>
        <v>6.1100000000000002E-2</v>
      </c>
      <c r="K45" s="17">
        <f t="shared" si="2"/>
        <v>132.30000000000001</v>
      </c>
      <c r="L45" s="18">
        <f t="shared" si="3"/>
        <v>0.1323</v>
      </c>
    </row>
    <row r="46" spans="1:12" ht="17.25" customHeight="1" x14ac:dyDescent="0.2">
      <c r="A46" s="23"/>
      <c r="B46" s="27" t="s">
        <v>5</v>
      </c>
      <c r="C46" s="14" t="s">
        <v>4</v>
      </c>
      <c r="D46" s="14">
        <v>900</v>
      </c>
      <c r="E46" s="10">
        <v>0</v>
      </c>
      <c r="F46" s="9">
        <v>0</v>
      </c>
      <c r="G46" s="21">
        <v>61.1</v>
      </c>
      <c r="H46" s="28">
        <v>132.30000000000001</v>
      </c>
      <c r="I46" s="17">
        <f t="shared" si="0"/>
        <v>61.1</v>
      </c>
      <c r="J46" s="18">
        <f t="shared" si="1"/>
        <v>6.1100000000000002E-2</v>
      </c>
      <c r="K46" s="17">
        <f t="shared" si="2"/>
        <v>132.30000000000001</v>
      </c>
      <c r="L46" s="18">
        <f t="shared" si="3"/>
        <v>0.1323</v>
      </c>
    </row>
    <row r="47" spans="1:12" ht="17.25" customHeight="1" x14ac:dyDescent="0.2">
      <c r="A47" s="23"/>
      <c r="B47" s="27" t="s">
        <v>5</v>
      </c>
      <c r="C47" s="14" t="s">
        <v>4</v>
      </c>
      <c r="D47" s="14" t="s">
        <v>3</v>
      </c>
      <c r="E47" s="10">
        <v>99</v>
      </c>
      <c r="F47" s="9">
        <v>99</v>
      </c>
      <c r="G47" s="21">
        <v>61.1</v>
      </c>
      <c r="H47" s="28">
        <v>132.30000000000001</v>
      </c>
      <c r="I47" s="17">
        <f t="shared" si="0"/>
        <v>61.1</v>
      </c>
      <c r="J47" s="18">
        <f t="shared" si="1"/>
        <v>6.1100000000000002E-2</v>
      </c>
      <c r="K47" s="17">
        <f t="shared" si="2"/>
        <v>132.30000000000001</v>
      </c>
      <c r="L47" s="18">
        <f t="shared" si="3"/>
        <v>0.1323</v>
      </c>
    </row>
    <row r="48" spans="1:12" ht="0.75" customHeight="1" x14ac:dyDescent="0.2">
      <c r="A48" s="3"/>
      <c r="B48" s="29" t="s">
        <v>0</v>
      </c>
      <c r="C48" s="8" t="s">
        <v>2</v>
      </c>
      <c r="D48" s="7" t="s">
        <v>1</v>
      </c>
      <c r="E48" s="7">
        <v>0</v>
      </c>
      <c r="F48" s="6">
        <v>0</v>
      </c>
      <c r="G48" s="22">
        <v>2553.4499999999998</v>
      </c>
      <c r="H48" s="30">
        <v>2761.3</v>
      </c>
      <c r="I48" s="17">
        <f t="shared" si="0"/>
        <v>2553.4499999999998</v>
      </c>
      <c r="J48" s="18">
        <f t="shared" si="1"/>
        <v>2.5534499999999998</v>
      </c>
      <c r="K48" s="17">
        <f t="shared" si="2"/>
        <v>2761.3</v>
      </c>
      <c r="L48" s="18">
        <f t="shared" si="3"/>
        <v>2.7613000000000003</v>
      </c>
    </row>
    <row r="49" spans="1:12" ht="12.75" customHeight="1" thickBot="1" x14ac:dyDescent="0.25">
      <c r="A49" s="3"/>
      <c r="B49" s="31" t="s">
        <v>0</v>
      </c>
      <c r="C49" s="32"/>
      <c r="D49" s="33"/>
      <c r="E49" s="33"/>
      <c r="F49" s="34"/>
      <c r="G49" s="35">
        <v>2553.4499999999998</v>
      </c>
      <c r="H49" s="36">
        <v>2761.3</v>
      </c>
      <c r="I49" s="17">
        <f t="shared" si="0"/>
        <v>2553.4499999999998</v>
      </c>
      <c r="J49" s="18">
        <f t="shared" si="1"/>
        <v>2.5534499999999998</v>
      </c>
      <c r="K49" s="17">
        <f t="shared" si="2"/>
        <v>2761.3</v>
      </c>
      <c r="L49" s="18">
        <f t="shared" si="3"/>
        <v>2.7613000000000003</v>
      </c>
    </row>
    <row r="50" spans="1:12" ht="12.75" customHeight="1" x14ac:dyDescent="0.2">
      <c r="A50" s="3"/>
      <c r="B50" s="3"/>
      <c r="C50" s="3"/>
      <c r="D50" s="3"/>
      <c r="E50" s="3"/>
      <c r="F50" s="3"/>
      <c r="G50" s="4"/>
      <c r="H50" s="4"/>
      <c r="K50" s="17"/>
    </row>
    <row r="51" spans="1:12" ht="12.75" customHeight="1" x14ac:dyDescent="0.2">
      <c r="A51" s="2"/>
      <c r="B51" s="2"/>
      <c r="C51" s="2"/>
      <c r="D51" s="2"/>
      <c r="E51" s="2"/>
      <c r="F51" s="2"/>
      <c r="G51" s="2"/>
      <c r="H51" s="2"/>
    </row>
    <row r="52" spans="1:12" ht="12.75" customHeight="1" x14ac:dyDescent="0.2">
      <c r="A52" s="3"/>
      <c r="B52" s="5"/>
      <c r="C52" s="5"/>
      <c r="D52" s="5"/>
      <c r="E52" s="5"/>
      <c r="F52" s="5"/>
      <c r="G52" s="4"/>
      <c r="H52" s="4"/>
    </row>
    <row r="53" spans="1:12" ht="12.75" customHeight="1" x14ac:dyDescent="0.2">
      <c r="A53" s="2"/>
      <c r="B53" s="2"/>
      <c r="C53" s="2"/>
      <c r="D53" s="2"/>
      <c r="E53" s="2"/>
      <c r="F53" s="2"/>
      <c r="G53" s="2"/>
      <c r="H53" s="2"/>
    </row>
    <row r="54" spans="1:12" ht="12.75" customHeight="1" x14ac:dyDescent="0.2">
      <c r="A54" s="2"/>
      <c r="B54" s="2"/>
      <c r="C54" s="2"/>
      <c r="D54" s="2"/>
      <c r="E54" s="2"/>
      <c r="F54" s="2"/>
      <c r="G54" s="2"/>
      <c r="H54" s="2"/>
    </row>
    <row r="55" spans="1:12" ht="12.75" customHeight="1" x14ac:dyDescent="0.2">
      <c r="A55" s="3"/>
      <c r="B55" s="3"/>
      <c r="C55" s="3"/>
      <c r="D55" s="3"/>
      <c r="E55" s="3"/>
      <c r="F55" s="3"/>
      <c r="G55" s="2"/>
      <c r="H55" s="2"/>
    </row>
  </sheetData>
  <mergeCells count="8">
    <mergeCell ref="G10:H10"/>
    <mergeCell ref="H1:H6"/>
    <mergeCell ref="B7:H7"/>
    <mergeCell ref="B10:B11"/>
    <mergeCell ref="C10:C11"/>
    <mergeCell ref="D10:D11"/>
    <mergeCell ref="E10:E11"/>
    <mergeCell ref="F10:F11"/>
  </mergeCells>
  <printOptions gridLinesSet="0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</vt:lpstr>
      <vt:lpstr>'Приложение 8 таб.2'!Заголовки_для_печати</vt:lpstr>
      <vt:lpstr>'Приложение 8 таб.2'!Область_печати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2020-11-24T10:20:06Z</cp:lastPrinted>
  <dcterms:created xsi:type="dcterms:W3CDTF">2020-11-23T04:04:56Z</dcterms:created>
  <dcterms:modified xsi:type="dcterms:W3CDTF">2020-11-24T10:20:07Z</dcterms:modified>
</cp:coreProperties>
</file>